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0" i="5"/>
  <c r="F33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35" i="3" l="1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32" i="2"/>
  <c r="F10" i="2" l="1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29" i="3" s="1"/>
  <c r="F42" i="3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<sst xmlns="http://schemas.openxmlformats.org/spreadsheetml/2006/main" count="276" uniqueCount="82">
  <si>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</si>
  <si>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</si>
  <si>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</si>
  <si>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</si>
  <si>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</si>
  <si>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</si>
  <si>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</si>
  <si>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</si>
  <si>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</si>
  <si>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</si>
  <si>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</si>
  <si>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</si>
  <si>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</si>
  <si>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</si>
  <si>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</si>
  <si>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</si>
  <si>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</si>
  <si>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</si>
  <si>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</si>
  <si>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</si>
  <si>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</si>
  <si>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</si>
  <si>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</si>
  <si>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</si>
  <si>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</si>
  <si>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</si>
  <si>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</si>
  <si>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</si>
  <si>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</si>
  <si>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</si>
  <si>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</si>
  <si>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</si>
  <si>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</si>
  <si>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</si>
  <si>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</si>
  <si>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</si>
  <si>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</si>
  <si>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</si>
  <si>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</si>
  <si>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</si>
  <si>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</si>
  <si>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</si>
  <si>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</si>
  <si>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</si>
  <si>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</si>
  <si>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</si>
  <si>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Коррект. годовой отчет  управляющей организации ООО " ЖЭУ на Ангарском"      за 2019 год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</si>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</sst>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J41" sqref="J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42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3132162.7099999995</v>
      </c>
      <c r="F10" s="13">
        <f t="shared" ref="F10:G10" si="0">SUM(F11:F15)</f>
        <v>2763046.9299999997</v>
      </c>
      <c r="G10" s="13">
        <f t="shared" si="0"/>
        <v>669473.97</v>
      </c>
    </row>
    <row r="11" spans="1:8" ht="16.5" customHeight="1" x14ac:dyDescent="0.25">
      <c r="A11" s="73" t="s">
        <v>28</v>
      </c>
      <c r="B11" s="74"/>
      <c r="C11" s="74"/>
      <c r="D11" s="75"/>
      <c r="E11" s="5">
        <v>1926255.91</v>
      </c>
      <c r="F11" s="5">
        <v>1726829.31</v>
      </c>
      <c r="G11" s="11">
        <v>382698.79</v>
      </c>
    </row>
    <row r="12" spans="1:8" ht="16.5" customHeight="1" x14ac:dyDescent="0.25">
      <c r="A12" s="73" t="s">
        <v>27</v>
      </c>
      <c r="B12" s="74"/>
      <c r="C12" s="74"/>
      <c r="D12" s="75"/>
      <c r="E12" s="5">
        <v>747461.68</v>
      </c>
      <c r="F12" s="5">
        <v>653766.75</v>
      </c>
      <c r="G12" s="11">
        <v>191963.43</v>
      </c>
    </row>
    <row r="13" spans="1:8" ht="16.5" customHeight="1" x14ac:dyDescent="0.25">
      <c r="A13" s="73" t="s">
        <v>26</v>
      </c>
      <c r="B13" s="74"/>
      <c r="C13" s="74"/>
      <c r="D13" s="75"/>
      <c r="E13" s="5">
        <v>223014.55</v>
      </c>
      <c r="F13" s="5">
        <v>183257.57</v>
      </c>
      <c r="G13" s="11">
        <v>40969.279999999999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235430.57</v>
      </c>
      <c r="F14" s="5">
        <v>198609.01</v>
      </c>
      <c r="G14" s="11">
        <v>50743.39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584.29</v>
      </c>
      <c r="G15" s="11">
        <v>3099.08</v>
      </c>
    </row>
    <row r="16" spans="1:8" ht="16.5" customHeight="1" x14ac:dyDescent="0.25">
      <c r="A16" s="87" t="s">
        <v>23</v>
      </c>
      <c r="B16" s="88"/>
      <c r="C16" s="88"/>
      <c r="D16" s="89"/>
      <c r="E16" s="12">
        <f>SUM(E17:E23)</f>
        <v>2520422.1799999997</v>
      </c>
      <c r="F16" s="12">
        <f t="shared" ref="F16:G16" si="1">SUM(F17:F23)</f>
        <v>2437150.5199999996</v>
      </c>
      <c r="G16" s="12">
        <f t="shared" si="1"/>
        <v>417054.86</v>
      </c>
    </row>
    <row r="17" spans="1:10" ht="34.9" customHeight="1" x14ac:dyDescent="0.25">
      <c r="A17" s="90" t="s">
        <v>22</v>
      </c>
      <c r="B17" s="91"/>
      <c r="C17" s="91"/>
      <c r="D17" s="92"/>
      <c r="E17" s="5">
        <v>2419753.5699999998</v>
      </c>
      <c r="F17" s="5">
        <v>2341290.7999999998</v>
      </c>
      <c r="G17" s="11">
        <v>399359.68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1590.36</v>
      </c>
      <c r="F21" s="5">
        <v>1520.77</v>
      </c>
      <c r="G21" s="11">
        <v>319.77999999999997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7153.81</v>
      </c>
      <c r="F22" s="5">
        <v>6855.3</v>
      </c>
      <c r="G22" s="11">
        <v>1343.48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91924.44</v>
      </c>
      <c r="F23" s="5">
        <v>87483.65</v>
      </c>
      <c r="G23" s="11">
        <v>16031.92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4989.6000000000004</v>
      </c>
      <c r="F24" s="12">
        <f t="shared" ref="F24:G24" si="2">F25</f>
        <v>4599.09</v>
      </c>
      <c r="G24" s="12">
        <f t="shared" si="2"/>
        <v>1537.18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4989.6000000000004</v>
      </c>
      <c r="F25" s="5">
        <v>4599.09</v>
      </c>
      <c r="G25" s="11">
        <v>1537.18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5" t="s">
        <v>12</v>
      </c>
      <c r="B28" s="65"/>
      <c r="C28" s="65"/>
      <c r="D28" s="65"/>
      <c r="E28" s="65"/>
      <c r="F28" s="5">
        <v>506069.35000000009</v>
      </c>
      <c r="G28" s="29"/>
    </row>
    <row r="29" spans="1:10" ht="16.149999999999999" customHeight="1" x14ac:dyDescent="0.2">
      <c r="A29" s="78" t="s">
        <v>11</v>
      </c>
      <c r="B29" s="79"/>
      <c r="C29" s="79"/>
      <c r="D29" s="79"/>
      <c r="E29" s="80"/>
      <c r="F29" s="71">
        <v>95211.02</v>
      </c>
    </row>
    <row r="30" spans="1:10" ht="31.9" customHeight="1" x14ac:dyDescent="0.2">
      <c r="A30" s="81"/>
      <c r="B30" s="82"/>
      <c r="C30" s="82"/>
      <c r="D30" s="82"/>
      <c r="E30" s="83"/>
      <c r="F30" s="72"/>
    </row>
    <row r="31" spans="1:10" ht="16.5" customHeight="1" x14ac:dyDescent="0.2">
      <c r="A31" s="78" t="s">
        <v>10</v>
      </c>
      <c r="B31" s="79"/>
      <c r="C31" s="79"/>
      <c r="D31" s="79"/>
      <c r="E31" s="80"/>
      <c r="F31" s="71">
        <f>251258.19+451991.42</f>
        <v>703249.61</v>
      </c>
    </row>
    <row r="32" spans="1:10" ht="42.75" customHeight="1" x14ac:dyDescent="0.2">
      <c r="A32" s="81"/>
      <c r="B32" s="82"/>
      <c r="C32" s="82"/>
      <c r="D32" s="82"/>
      <c r="E32" s="83"/>
      <c r="F32" s="72"/>
    </row>
    <row r="33" spans="1:8" ht="35.25" customHeight="1" x14ac:dyDescent="0.25">
      <c r="A33" s="84" t="s">
        <v>9</v>
      </c>
      <c r="B33" s="85"/>
      <c r="C33" s="85"/>
      <c r="D33" s="85"/>
      <c r="E33" s="86"/>
      <c r="F33" s="3">
        <f>555486.51+178263.42</f>
        <v>733749.93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1532210.56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318301.5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131094.69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187206.81</v>
      </c>
    </row>
    <row r="38" spans="1:8" ht="16.5" customHeight="1" x14ac:dyDescent="0.25">
      <c r="A38" s="64" t="s">
        <v>4</v>
      </c>
      <c r="B38" s="64"/>
      <c r="C38" s="64"/>
      <c r="D38" s="64"/>
      <c r="E38" s="64"/>
      <c r="F38" s="3">
        <f>F34+F35</f>
        <v>1850512.06</v>
      </c>
    </row>
    <row r="39" spans="1:8" ht="16.5" customHeight="1" x14ac:dyDescent="0.25">
      <c r="A39" s="65" t="s">
        <v>3</v>
      </c>
      <c r="B39" s="65"/>
      <c r="C39" s="65"/>
      <c r="D39" s="65"/>
      <c r="E39" s="65"/>
      <c r="F39" s="31">
        <f>E17</f>
        <v>2419753.5699999998</v>
      </c>
    </row>
    <row r="40" spans="1:8" ht="16.5" customHeight="1" x14ac:dyDescent="0.25">
      <c r="A40" s="65" t="s">
        <v>2</v>
      </c>
      <c r="B40" s="65"/>
      <c r="C40" s="65"/>
      <c r="D40" s="65"/>
      <c r="E40" s="65"/>
      <c r="F40" s="3">
        <f>F17</f>
        <v>2341290.7999999998</v>
      </c>
      <c r="H40" s="2"/>
    </row>
    <row r="41" spans="1:8" ht="16.5" customHeight="1" x14ac:dyDescent="0.25">
      <c r="A41" s="64" t="s">
        <v>1</v>
      </c>
      <c r="B41" s="64"/>
      <c r="C41" s="64"/>
      <c r="D41" s="64"/>
      <c r="E41" s="64"/>
      <c r="F41" s="3">
        <f>F28+F39-F38</f>
        <v>1075310.8599999999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H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46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SUM(E11:E16)</f>
        <v>2525653.13</v>
      </c>
      <c r="F10" s="13">
        <f t="shared" ref="F10:G10" si="0">SUM(F11:F16)</f>
        <v>2649731.0599999996</v>
      </c>
      <c r="G10" s="13">
        <f t="shared" si="0"/>
        <v>596340.36</v>
      </c>
    </row>
    <row r="11" spans="1:8" ht="16.5" customHeight="1" x14ac:dyDescent="0.25">
      <c r="A11" s="73" t="s">
        <v>28</v>
      </c>
      <c r="B11" s="74"/>
      <c r="C11" s="74"/>
      <c r="D11" s="75"/>
      <c r="E11" s="5">
        <v>1143403</v>
      </c>
      <c r="F11" s="5">
        <v>1342925.29</v>
      </c>
      <c r="G11" s="11">
        <v>203735.56</v>
      </c>
    </row>
    <row r="12" spans="1:8" ht="16.5" customHeight="1" x14ac:dyDescent="0.25">
      <c r="A12" s="73" t="s">
        <v>27</v>
      </c>
      <c r="B12" s="74"/>
      <c r="C12" s="74"/>
      <c r="D12" s="75"/>
      <c r="E12" s="5">
        <v>648312.67000000004</v>
      </c>
      <c r="F12" s="5">
        <v>641532.61</v>
      </c>
      <c r="G12" s="11">
        <v>229128.75</v>
      </c>
    </row>
    <row r="13" spans="1:8" ht="16.5" customHeight="1" x14ac:dyDescent="0.25">
      <c r="A13" s="73" t="s">
        <v>26</v>
      </c>
      <c r="B13" s="74"/>
      <c r="C13" s="74"/>
      <c r="D13" s="75"/>
      <c r="E13" s="5">
        <v>223181.42</v>
      </c>
      <c r="F13" s="5">
        <v>199680.1</v>
      </c>
      <c r="G13" s="11">
        <v>64470.6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237604.16</v>
      </c>
      <c r="F14" s="5">
        <v>210928.82</v>
      </c>
      <c r="G14" s="11">
        <v>77418.73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160.44</v>
      </c>
      <c r="G15" s="11">
        <v>2938.64</v>
      </c>
    </row>
    <row r="16" spans="1:8" ht="16.5" customHeight="1" x14ac:dyDescent="0.25">
      <c r="A16" s="73" t="s">
        <v>45</v>
      </c>
      <c r="B16" s="74"/>
      <c r="C16" s="74"/>
      <c r="D16" s="75"/>
      <c r="E16" s="5">
        <v>273151.88</v>
      </c>
      <c r="F16" s="5">
        <v>254503.8</v>
      </c>
      <c r="G16" s="11">
        <v>18648.080000000002</v>
      </c>
    </row>
    <row r="17" spans="1:10" ht="16.5" customHeight="1" x14ac:dyDescent="0.25">
      <c r="A17" s="87" t="s">
        <v>23</v>
      </c>
      <c r="B17" s="88"/>
      <c r="C17" s="88"/>
      <c r="D17" s="89"/>
      <c r="E17" s="12">
        <f>SUM(E18:E24)</f>
        <v>2402981.88</v>
      </c>
      <c r="F17" s="12">
        <f t="shared" ref="F17:G17" si="1">SUM(F18:F24)</f>
        <v>2413806.9400000004</v>
      </c>
      <c r="G17" s="12">
        <f t="shared" si="1"/>
        <v>441350.98</v>
      </c>
    </row>
    <row r="18" spans="1:10" ht="34.9" customHeight="1" x14ac:dyDescent="0.25">
      <c r="A18" s="90" t="s">
        <v>22</v>
      </c>
      <c r="B18" s="91"/>
      <c r="C18" s="91"/>
      <c r="D18" s="92"/>
      <c r="E18" s="5">
        <v>2296487.86</v>
      </c>
      <c r="F18" s="5">
        <v>2313314.58</v>
      </c>
      <c r="G18" s="11">
        <v>417654.14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1590.36</v>
      </c>
      <c r="F22" s="5">
        <v>1512.35</v>
      </c>
      <c r="G22" s="11">
        <v>397.79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7550.24</v>
      </c>
      <c r="F23" s="5">
        <v>7083.68</v>
      </c>
      <c r="G23" s="11">
        <v>1810.04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97353.42</v>
      </c>
      <c r="F24" s="5">
        <v>91896.33</v>
      </c>
      <c r="G24" s="11">
        <v>21489.01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2910.6</v>
      </c>
      <c r="F25" s="12">
        <f t="shared" ref="F25:G25" si="2">F26</f>
        <v>3144.78</v>
      </c>
      <c r="G25" s="12">
        <f t="shared" si="2"/>
        <v>1303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2910.6</v>
      </c>
      <c r="F26" s="5">
        <v>3144.78</v>
      </c>
      <c r="G26" s="11">
        <v>1303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5" t="s">
        <v>43</v>
      </c>
      <c r="B29" s="65"/>
      <c r="C29" s="65"/>
      <c r="D29" s="65"/>
      <c r="E29" s="65"/>
      <c r="F29" s="5">
        <v>1075310.8599999999</v>
      </c>
      <c r="G29" s="29"/>
    </row>
    <row r="30" spans="1:10" ht="16.149999999999999" customHeight="1" x14ac:dyDescent="0.2">
      <c r="A30" s="78" t="s">
        <v>11</v>
      </c>
      <c r="B30" s="79"/>
      <c r="C30" s="79"/>
      <c r="D30" s="79"/>
      <c r="E30" s="80"/>
      <c r="F30" s="71">
        <v>215282.3</v>
      </c>
    </row>
    <row r="31" spans="1:10" ht="31.9" customHeight="1" x14ac:dyDescent="0.2">
      <c r="A31" s="81"/>
      <c r="B31" s="82"/>
      <c r="C31" s="82"/>
      <c r="D31" s="82"/>
      <c r="E31" s="83"/>
      <c r="F31" s="72"/>
    </row>
    <row r="32" spans="1:10" ht="16.5" customHeight="1" x14ac:dyDescent="0.2">
      <c r="A32" s="78" t="s">
        <v>10</v>
      </c>
      <c r="B32" s="79"/>
      <c r="C32" s="79"/>
      <c r="D32" s="79"/>
      <c r="E32" s="80"/>
      <c r="F32" s="71">
        <f>202977.7+94415.56+311457.88</f>
        <v>608851.14</v>
      </c>
    </row>
    <row r="33" spans="1:8" ht="42.75" customHeight="1" x14ac:dyDescent="0.2">
      <c r="A33" s="81"/>
      <c r="B33" s="82"/>
      <c r="C33" s="82"/>
      <c r="D33" s="82"/>
      <c r="E33" s="83"/>
      <c r="F33" s="72"/>
    </row>
    <row r="34" spans="1:8" ht="35.25" customHeight="1" x14ac:dyDescent="0.25">
      <c r="A34" s="84" t="s">
        <v>9</v>
      </c>
      <c r="B34" s="85"/>
      <c r="C34" s="85"/>
      <c r="D34" s="85"/>
      <c r="E34" s="86"/>
      <c r="F34" s="3">
        <f>422982.6+36062.36</f>
        <v>459044.95999999996</v>
      </c>
    </row>
    <row r="35" spans="1:8" ht="16.5" customHeight="1" x14ac:dyDescent="0.25">
      <c r="A35" s="66" t="s">
        <v>8</v>
      </c>
      <c r="B35" s="67"/>
      <c r="C35" s="67"/>
      <c r="D35" s="67"/>
      <c r="E35" s="68"/>
      <c r="F35" s="3">
        <f>F30+F32+F34</f>
        <v>1283178.3999999999</v>
      </c>
    </row>
    <row r="36" spans="1:8" ht="16.5" customHeight="1" x14ac:dyDescent="0.25">
      <c r="A36" s="66" t="s">
        <v>7</v>
      </c>
      <c r="B36" s="67"/>
      <c r="C36" s="67"/>
      <c r="D36" s="67"/>
      <c r="E36" s="68"/>
      <c r="F36" s="3">
        <f>SUM(F37:F38)</f>
        <v>499110</v>
      </c>
    </row>
    <row r="37" spans="1:8" ht="16.5" customHeight="1" x14ac:dyDescent="0.25">
      <c r="A37" s="69" t="s">
        <v>6</v>
      </c>
      <c r="B37" s="70"/>
      <c r="C37" s="70"/>
      <c r="D37" s="70"/>
      <c r="E37" s="70"/>
      <c r="F37" s="30">
        <v>120419.01</v>
      </c>
    </row>
    <row r="38" spans="1:8" ht="16.5" customHeight="1" x14ac:dyDescent="0.25">
      <c r="A38" s="69" t="s">
        <v>5</v>
      </c>
      <c r="B38" s="70"/>
      <c r="C38" s="70"/>
      <c r="D38" s="70"/>
      <c r="E38" s="70"/>
      <c r="F38" s="30">
        <v>378690.99</v>
      </c>
    </row>
    <row r="39" spans="1:8" ht="16.5" customHeight="1" x14ac:dyDescent="0.25">
      <c r="A39" s="64" t="s">
        <v>4</v>
      </c>
      <c r="B39" s="64"/>
      <c r="C39" s="64"/>
      <c r="D39" s="64"/>
      <c r="E39" s="64"/>
      <c r="F39" s="3">
        <f>F35+F36</f>
        <v>1782288.4</v>
      </c>
    </row>
    <row r="40" spans="1:8" ht="16.5" customHeight="1" x14ac:dyDescent="0.25">
      <c r="A40" s="65" t="s">
        <v>3</v>
      </c>
      <c r="B40" s="65"/>
      <c r="C40" s="65"/>
      <c r="D40" s="65"/>
      <c r="E40" s="65"/>
      <c r="F40" s="31">
        <f>E18</f>
        <v>2296487.86</v>
      </c>
    </row>
    <row r="41" spans="1:8" ht="16.5" customHeight="1" x14ac:dyDescent="0.25">
      <c r="A41" s="65" t="s">
        <v>2</v>
      </c>
      <c r="B41" s="65"/>
      <c r="C41" s="65"/>
      <c r="D41" s="65"/>
      <c r="E41" s="65"/>
      <c r="F41" s="3">
        <f>F18</f>
        <v>2313314.58</v>
      </c>
      <c r="H41" s="2"/>
    </row>
    <row r="42" spans="1:8" ht="16.5" customHeight="1" x14ac:dyDescent="0.25">
      <c r="A42" s="64" t="s">
        <v>1</v>
      </c>
      <c r="B42" s="64"/>
      <c r="C42" s="64"/>
      <c r="D42" s="64"/>
      <c r="E42" s="64"/>
      <c r="F42" s="3">
        <f>F29+F40-F39</f>
        <v>1589510.3199999998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8.85546875" style="1"/>
  </cols>
  <sheetData>
    <row r="1" spans="1:8" ht="15.75" x14ac:dyDescent="0.2">
      <c r="A1" s="99" t="s">
        <v>47</v>
      </c>
      <c r="B1" s="99"/>
      <c r="C1" s="99"/>
      <c r="D1" s="99"/>
      <c r="E1" s="99"/>
      <c r="F1" s="99"/>
      <c r="G1" s="100"/>
    </row>
    <row r="2" spans="1:8" ht="29.2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372174.98</v>
      </c>
      <c r="F10" s="13">
        <f t="shared" ref="F10:G10" si="0">SUM(F11:F16)</f>
        <v>490279.8</v>
      </c>
      <c r="G10" s="13">
        <f t="shared" si="0"/>
        <v>490937.17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47300.72</v>
      </c>
      <c r="G11" s="11">
        <v>141658.26999999999</v>
      </c>
    </row>
    <row r="12" spans="1:8" ht="15.75" x14ac:dyDescent="0.25">
      <c r="A12" s="73" t="s">
        <v>27</v>
      </c>
      <c r="B12" s="74"/>
      <c r="C12" s="74"/>
      <c r="D12" s="75"/>
      <c r="E12" s="5">
        <v>-8279.6</v>
      </c>
      <c r="F12" s="5">
        <v>35539.85</v>
      </c>
      <c r="G12" s="11">
        <v>154001.98000000001</v>
      </c>
    </row>
    <row r="13" spans="1:8" ht="15.75" x14ac:dyDescent="0.25">
      <c r="A13" s="73" t="s">
        <v>26</v>
      </c>
      <c r="B13" s="74"/>
      <c r="C13" s="74"/>
      <c r="D13" s="75"/>
      <c r="E13" s="5">
        <v>181988.25</v>
      </c>
      <c r="F13" s="5">
        <v>200868.97</v>
      </c>
      <c r="G13" s="11">
        <v>105517.25</v>
      </c>
    </row>
    <row r="14" spans="1:8" ht="15.75" x14ac:dyDescent="0.25">
      <c r="A14" s="73" t="s">
        <v>25</v>
      </c>
      <c r="B14" s="74"/>
      <c r="C14" s="74"/>
      <c r="D14" s="75"/>
      <c r="E14" s="5">
        <v>198466.33</v>
      </c>
      <c r="F14" s="5">
        <v>200211.33</v>
      </c>
      <c r="G14" s="11">
        <v>74531.88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218.23</v>
      </c>
      <c r="G15" s="11">
        <v>2720.41</v>
      </c>
    </row>
    <row r="16" spans="1:8" ht="15.75" x14ac:dyDescent="0.25">
      <c r="A16" s="73" t="s">
        <v>45</v>
      </c>
      <c r="B16" s="74"/>
      <c r="C16" s="74"/>
      <c r="D16" s="75"/>
      <c r="E16" s="5">
        <v>0</v>
      </c>
      <c r="F16" s="5">
        <v>6140.7</v>
      </c>
      <c r="G16" s="11">
        <v>12507.38</v>
      </c>
    </row>
    <row r="17" spans="1:7" ht="15.75" x14ac:dyDescent="0.25">
      <c r="A17" s="87" t="s">
        <v>23</v>
      </c>
      <c r="B17" s="88"/>
      <c r="C17" s="88"/>
      <c r="D17" s="89"/>
      <c r="E17" s="12">
        <f>SUM(E18:E24)</f>
        <v>2514004.3899999997</v>
      </c>
      <c r="F17" s="12">
        <f t="shared" ref="F17:G17" si="1">SUM(F18:F24)</f>
        <v>2312620.2199999997</v>
      </c>
      <c r="G17" s="12">
        <f t="shared" si="1"/>
        <v>486844.83999999997</v>
      </c>
    </row>
    <row r="18" spans="1:7" ht="36.75" customHeight="1" x14ac:dyDescent="0.25">
      <c r="A18" s="90" t="s">
        <v>22</v>
      </c>
      <c r="B18" s="91"/>
      <c r="C18" s="91"/>
      <c r="D18" s="92"/>
      <c r="E18" s="5">
        <v>2403934.48</v>
      </c>
      <c r="F18" s="5">
        <v>2205590.84</v>
      </c>
      <c r="G18" s="11">
        <v>460107.47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1590.36</v>
      </c>
      <c r="F22" s="5">
        <v>1560.15</v>
      </c>
      <c r="G22" s="11">
        <v>428</v>
      </c>
    </row>
    <row r="23" spans="1:7" ht="15.75" x14ac:dyDescent="0.25">
      <c r="A23" s="73" t="s">
        <v>17</v>
      </c>
      <c r="B23" s="74"/>
      <c r="C23" s="74"/>
      <c r="D23" s="75"/>
      <c r="E23" s="5">
        <v>7947.09</v>
      </c>
      <c r="F23" s="5">
        <v>7769.66</v>
      </c>
      <c r="G23" s="11">
        <v>1987.47</v>
      </c>
    </row>
    <row r="24" spans="1:7" ht="15.75" x14ac:dyDescent="0.25">
      <c r="A24" s="73" t="s">
        <v>16</v>
      </c>
      <c r="B24" s="74"/>
      <c r="C24" s="74"/>
      <c r="D24" s="75"/>
      <c r="E24" s="5">
        <v>100532.46</v>
      </c>
      <c r="F24" s="5">
        <v>97699.57</v>
      </c>
      <c r="G24" s="11">
        <v>24321.9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278.39999999999998</v>
      </c>
      <c r="G25" s="12">
        <f t="shared" si="2"/>
        <v>1024.5999999999999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278.39999999999998</v>
      </c>
      <c r="G26" s="11">
        <v>1024.5999999999999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5" t="s">
        <v>52</v>
      </c>
      <c r="B29" s="65"/>
      <c r="C29" s="65"/>
      <c r="D29" s="65"/>
      <c r="E29" s="65"/>
      <c r="F29" s="41">
        <f>'2019'!F42</f>
        <v>1589510.3199999998</v>
      </c>
      <c r="G29" s="29"/>
    </row>
    <row r="30" spans="1:7" s="37" customFormat="1" ht="16.149999999999999" customHeight="1" x14ac:dyDescent="0.2">
      <c r="A30" s="78" t="s">
        <v>49</v>
      </c>
      <c r="B30" s="79"/>
      <c r="C30" s="79"/>
      <c r="D30" s="79"/>
      <c r="E30" s="80"/>
      <c r="F30" s="109">
        <v>259407.94</v>
      </c>
      <c r="G30" s="36"/>
    </row>
    <row r="31" spans="1:7" s="37" customFormat="1" ht="52.5" customHeight="1" x14ac:dyDescent="0.2">
      <c r="A31" s="81"/>
      <c r="B31" s="82"/>
      <c r="C31" s="82"/>
      <c r="D31" s="82"/>
      <c r="E31" s="83"/>
      <c r="F31" s="110"/>
      <c r="G31" s="36"/>
    </row>
    <row r="32" spans="1:7" s="37" customFormat="1" ht="16.5" customHeight="1" x14ac:dyDescent="0.2">
      <c r="A32" s="78" t="s">
        <v>50</v>
      </c>
      <c r="B32" s="79"/>
      <c r="C32" s="79"/>
      <c r="D32" s="79"/>
      <c r="E32" s="80"/>
      <c r="F32" s="109">
        <f>193852.29+93537.5+346849.86+93537.5</f>
        <v>727777.15</v>
      </c>
      <c r="G32" s="36"/>
    </row>
    <row r="33" spans="1:8" s="37" customFormat="1" ht="87.75" customHeight="1" x14ac:dyDescent="0.2">
      <c r="A33" s="81"/>
      <c r="B33" s="82"/>
      <c r="C33" s="82"/>
      <c r="D33" s="82"/>
      <c r="E33" s="83"/>
      <c r="F33" s="110"/>
      <c r="G33" s="36"/>
    </row>
    <row r="34" spans="1:8" s="37" customFormat="1" ht="69.75" customHeight="1" x14ac:dyDescent="0.25">
      <c r="A34" s="103" t="s">
        <v>53</v>
      </c>
      <c r="B34" s="104"/>
      <c r="C34" s="104"/>
      <c r="D34" s="104"/>
      <c r="E34" s="105"/>
      <c r="F34" s="42">
        <v>464679.42</v>
      </c>
      <c r="G34" s="36"/>
    </row>
    <row r="35" spans="1:8" s="37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1451864.51</v>
      </c>
      <c r="G35" s="36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303344.81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68494.03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234850.78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1755209.32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2403934.48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2205590.84</v>
      </c>
      <c r="H41" s="2"/>
    </row>
    <row r="42" spans="1:8" ht="15.75" x14ac:dyDescent="0.25">
      <c r="A42" s="64" t="s">
        <v>1</v>
      </c>
      <c r="B42" s="64"/>
      <c r="C42" s="64"/>
      <c r="D42" s="64"/>
      <c r="E42" s="64"/>
      <c r="F42" s="3">
        <f>F29+F40-F39</f>
        <v>2238235.4799999995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99" t="s">
        <v>54</v>
      </c>
      <c r="B1" s="99"/>
      <c r="C1" s="99"/>
      <c r="D1" s="99"/>
      <c r="E1" s="99"/>
      <c r="F1" s="99"/>
      <c r="G1" s="100"/>
    </row>
    <row r="2" spans="1:8" ht="34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30252.86</v>
      </c>
      <c r="F10" s="13">
        <f t="shared" ref="F10:G10" si="0">SUM(F11:F16)</f>
        <v>48591.88</v>
      </c>
      <c r="G10" s="13">
        <f t="shared" si="0"/>
        <v>429381.66000000003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24870.68</v>
      </c>
      <c r="G11" s="11">
        <v>116787.59</v>
      </c>
    </row>
    <row r="12" spans="1:8" ht="15.75" x14ac:dyDescent="0.25">
      <c r="A12" s="73" t="s">
        <v>27</v>
      </c>
      <c r="B12" s="74"/>
      <c r="C12" s="74"/>
      <c r="D12" s="75"/>
      <c r="E12" s="5">
        <v>28165.74</v>
      </c>
      <c r="F12" s="5">
        <v>14497.17</v>
      </c>
      <c r="G12" s="11">
        <v>167670.54999999999</v>
      </c>
    </row>
    <row r="13" spans="1:8" ht="15.75" x14ac:dyDescent="0.25">
      <c r="A13" s="73" t="s">
        <v>26</v>
      </c>
      <c r="B13" s="74"/>
      <c r="C13" s="74"/>
      <c r="D13" s="75"/>
      <c r="E13" s="5">
        <v>-340.43</v>
      </c>
      <c r="F13" s="5">
        <v>3985.26</v>
      </c>
      <c r="G13" s="11">
        <v>57975.07</v>
      </c>
    </row>
    <row r="14" spans="1:8" ht="15.75" x14ac:dyDescent="0.25">
      <c r="A14" s="73" t="s">
        <v>25</v>
      </c>
      <c r="B14" s="74"/>
      <c r="C14" s="74"/>
      <c r="D14" s="75"/>
      <c r="E14" s="5">
        <v>1393.27</v>
      </c>
      <c r="F14" s="5">
        <v>3762.77</v>
      </c>
      <c r="G14" s="11">
        <v>72162.38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44.46</v>
      </c>
      <c r="G15" s="11">
        <v>2675.95</v>
      </c>
    </row>
    <row r="16" spans="1:8" ht="15.75" x14ac:dyDescent="0.25">
      <c r="A16" s="73" t="s">
        <v>45</v>
      </c>
      <c r="B16" s="74"/>
      <c r="C16" s="74"/>
      <c r="D16" s="75"/>
      <c r="E16" s="5">
        <v>1034.28</v>
      </c>
      <c r="F16" s="5">
        <v>1431.54</v>
      </c>
      <c r="G16" s="11">
        <v>12110.12</v>
      </c>
    </row>
    <row r="17" spans="1:9" ht="15.75" x14ac:dyDescent="0.25">
      <c r="A17" s="87" t="s">
        <v>23</v>
      </c>
      <c r="B17" s="88"/>
      <c r="C17" s="88"/>
      <c r="D17" s="89"/>
      <c r="E17" s="12">
        <f>SUM(E18:E24)</f>
        <v>2673477.42</v>
      </c>
      <c r="F17" s="12">
        <f t="shared" ref="F17:G17" si="1">SUM(F18:F24)</f>
        <v>2426531.1</v>
      </c>
      <c r="G17" s="12">
        <f t="shared" si="1"/>
        <v>1076194.0899999999</v>
      </c>
    </row>
    <row r="18" spans="1:9" ht="48" customHeight="1" x14ac:dyDescent="0.25">
      <c r="A18" s="90" t="s">
        <v>56</v>
      </c>
      <c r="B18" s="91"/>
      <c r="C18" s="91"/>
      <c r="D18" s="92"/>
      <c r="E18" s="5">
        <v>2558004.23</v>
      </c>
      <c r="F18" s="5">
        <v>2316655.4500000002</v>
      </c>
      <c r="G18" s="11">
        <v>1043859.18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1504.65</v>
      </c>
      <c r="F22" s="5">
        <v>1451.96</v>
      </c>
      <c r="G22" s="11">
        <v>480.69</v>
      </c>
    </row>
    <row r="23" spans="1:9" ht="15.75" x14ac:dyDescent="0.25">
      <c r="A23" s="73" t="s">
        <v>17</v>
      </c>
      <c r="B23" s="74"/>
      <c r="C23" s="74"/>
      <c r="D23" s="75"/>
      <c r="E23" s="5">
        <v>7835.05</v>
      </c>
      <c r="F23" s="5">
        <v>7448.68</v>
      </c>
      <c r="G23" s="11">
        <v>2373.84</v>
      </c>
    </row>
    <row r="24" spans="1:9" ht="15.75" x14ac:dyDescent="0.25">
      <c r="A24" s="73" t="s">
        <v>16</v>
      </c>
      <c r="B24" s="74"/>
      <c r="C24" s="74"/>
      <c r="D24" s="75"/>
      <c r="E24" s="5">
        <v>106133.49</v>
      </c>
      <c r="F24" s="5">
        <v>100975.01</v>
      </c>
      <c r="G24" s="11">
        <v>29480.38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5" t="s">
        <v>55</v>
      </c>
      <c r="B29" s="65"/>
      <c r="C29" s="65"/>
      <c r="D29" s="65"/>
      <c r="E29" s="65"/>
      <c r="F29" s="41">
        <f>'2020'!F42</f>
        <v>2238235.4799999995</v>
      </c>
      <c r="G29" s="29"/>
      <c r="H29" s="37"/>
      <c r="I29" s="37"/>
    </row>
    <row r="30" spans="1:9" x14ac:dyDescent="0.2">
      <c r="A30" s="78" t="s">
        <v>49</v>
      </c>
      <c r="B30" s="79"/>
      <c r="C30" s="79"/>
      <c r="D30" s="79"/>
      <c r="E30" s="80"/>
      <c r="F30" s="109">
        <v>433998.91</v>
      </c>
      <c r="G30" s="36"/>
      <c r="H30" s="37"/>
      <c r="I30" s="37"/>
    </row>
    <row r="31" spans="1:9" ht="60.75" customHeight="1" x14ac:dyDescent="0.2">
      <c r="A31" s="81"/>
      <c r="B31" s="82"/>
      <c r="C31" s="82"/>
      <c r="D31" s="82"/>
      <c r="E31" s="83"/>
      <c r="F31" s="110"/>
      <c r="G31" s="36"/>
      <c r="H31" s="37"/>
      <c r="I31" s="37"/>
    </row>
    <row r="32" spans="1:9" x14ac:dyDescent="0.2">
      <c r="A32" s="78" t="s">
        <v>50</v>
      </c>
      <c r="B32" s="79"/>
      <c r="C32" s="79"/>
      <c r="D32" s="79"/>
      <c r="E32" s="80"/>
      <c r="F32" s="109">
        <f>229986.88+87086.95+382849.58</f>
        <v>699923.41</v>
      </c>
      <c r="G32" s="36"/>
      <c r="H32" s="37"/>
      <c r="I32" s="37"/>
    </row>
    <row r="33" spans="1:9" ht="79.5" customHeight="1" x14ac:dyDescent="0.2">
      <c r="A33" s="81"/>
      <c r="B33" s="82"/>
      <c r="C33" s="82"/>
      <c r="D33" s="82"/>
      <c r="E33" s="83"/>
      <c r="F33" s="110"/>
      <c r="G33" s="36"/>
      <c r="H33" s="37"/>
      <c r="I33" s="37"/>
    </row>
    <row r="34" spans="1:9" ht="15.75" x14ac:dyDescent="0.25">
      <c r="A34" s="103" t="s">
        <v>53</v>
      </c>
      <c r="B34" s="104"/>
      <c r="C34" s="104"/>
      <c r="D34" s="104"/>
      <c r="E34" s="105"/>
      <c r="F34" s="42">
        <v>701785.34</v>
      </c>
      <c r="G34" s="36"/>
      <c r="H34" s="37"/>
      <c r="I34" s="37"/>
    </row>
    <row r="35" spans="1:9" ht="15.75" x14ac:dyDescent="0.25">
      <c r="A35" s="106" t="s">
        <v>51</v>
      </c>
      <c r="B35" s="107"/>
      <c r="C35" s="107"/>
      <c r="D35" s="107"/>
      <c r="E35" s="108"/>
      <c r="F35" s="42">
        <f>F30+F32+F34</f>
        <v>1835707.6600000001</v>
      </c>
      <c r="G35" s="36"/>
      <c r="H35" s="37"/>
      <c r="I35" s="37"/>
    </row>
    <row r="36" spans="1:9" ht="15.75" x14ac:dyDescent="0.25">
      <c r="A36" s="66" t="s">
        <v>7</v>
      </c>
      <c r="B36" s="67"/>
      <c r="C36" s="67"/>
      <c r="D36" s="67"/>
      <c r="E36" s="68"/>
      <c r="F36" s="3">
        <f>SUM(F37:F38)</f>
        <v>278617.57</v>
      </c>
    </row>
    <row r="37" spans="1:9" ht="15.75" x14ac:dyDescent="0.25">
      <c r="A37" s="69" t="s">
        <v>6</v>
      </c>
      <c r="B37" s="70"/>
      <c r="C37" s="70"/>
      <c r="D37" s="70"/>
      <c r="E37" s="70"/>
      <c r="F37" s="30">
        <v>51052.43</v>
      </c>
    </row>
    <row r="38" spans="1:9" ht="15.75" x14ac:dyDescent="0.25">
      <c r="A38" s="69" t="s">
        <v>5</v>
      </c>
      <c r="B38" s="70"/>
      <c r="C38" s="70"/>
      <c r="D38" s="70"/>
      <c r="E38" s="70"/>
      <c r="F38" s="30">
        <v>227565.14</v>
      </c>
    </row>
    <row r="39" spans="1:9" ht="15.75" x14ac:dyDescent="0.25">
      <c r="A39" s="64" t="s">
        <v>4</v>
      </c>
      <c r="B39" s="64"/>
      <c r="C39" s="64"/>
      <c r="D39" s="64"/>
      <c r="E39" s="64"/>
      <c r="F39" s="3">
        <f>F35+F36</f>
        <v>2114325.23</v>
      </c>
    </row>
    <row r="40" spans="1:9" ht="15.75" x14ac:dyDescent="0.25">
      <c r="A40" s="65" t="s">
        <v>3</v>
      </c>
      <c r="B40" s="65"/>
      <c r="C40" s="65"/>
      <c r="D40" s="65"/>
      <c r="E40" s="65"/>
      <c r="F40" s="31">
        <f>E18</f>
        <v>2558004.23</v>
      </c>
    </row>
    <row r="41" spans="1:9" ht="15.75" x14ac:dyDescent="0.25">
      <c r="A41" s="65" t="s">
        <v>2</v>
      </c>
      <c r="B41" s="65"/>
      <c r="C41" s="65"/>
      <c r="D41" s="65"/>
      <c r="E41" s="65"/>
      <c r="F41" s="3">
        <f>F18</f>
        <v>2316655.4500000002</v>
      </c>
      <c r="H41" s="2"/>
    </row>
    <row r="42" spans="1:9" ht="15.75" x14ac:dyDescent="0.25">
      <c r="A42" s="64" t="s">
        <v>58</v>
      </c>
      <c r="B42" s="64"/>
      <c r="C42" s="64"/>
      <c r="D42" s="64"/>
      <c r="E42" s="64"/>
      <c r="F42" s="3">
        <f>F29+F40-F39</f>
        <v>2681914.4799999991</v>
      </c>
      <c r="H42" s="4"/>
    </row>
    <row r="44" spans="1:9" ht="12.75" customHeight="1" x14ac:dyDescent="0.2">
      <c r="A44" s="111" t="s">
        <v>57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1638055.2999999989</v>
      </c>
    </row>
    <row r="47" spans="1:9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99" t="s">
        <v>59</v>
      </c>
      <c r="B1" s="99"/>
      <c r="C1" s="99"/>
      <c r="D1" s="99"/>
      <c r="E1" s="99"/>
      <c r="F1" s="99"/>
      <c r="G1" s="100"/>
      <c r="H1" s="1"/>
    </row>
    <row r="2" spans="1:8" ht="34.5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ht="18.75" x14ac:dyDescent="0.2">
      <c r="A6" s="45"/>
      <c r="B6" s="46"/>
      <c r="C6" s="46"/>
      <c r="D6" s="46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50"/>
      <c r="F8" s="49"/>
      <c r="G8" s="36"/>
    </row>
    <row r="9" spans="1:8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8" ht="15.75" x14ac:dyDescent="0.25">
      <c r="A10" s="121" t="s">
        <v>29</v>
      </c>
      <c r="B10" s="122"/>
      <c r="C10" s="122"/>
      <c r="D10" s="123"/>
      <c r="E10" s="53">
        <f>SUM(E11:E16)</f>
        <v>-44036.93</v>
      </c>
      <c r="F10" s="53">
        <f>SUM(F11:F16)</f>
        <v>67711.360000000001</v>
      </c>
      <c r="G10" s="53">
        <f>SUM(G11:G16)</f>
        <v>317633.37</v>
      </c>
    </row>
    <row r="11" spans="1:8" ht="15.75" x14ac:dyDescent="0.25">
      <c r="A11" s="112" t="s">
        <v>28</v>
      </c>
      <c r="B11" s="113"/>
      <c r="C11" s="113"/>
      <c r="D11" s="114"/>
      <c r="E11" s="11">
        <v>0</v>
      </c>
      <c r="F11" s="11">
        <v>14441.3</v>
      </c>
      <c r="G11" s="11">
        <v>102346.29</v>
      </c>
    </row>
    <row r="12" spans="1:8" ht="15.75" x14ac:dyDescent="0.25">
      <c r="A12" s="112" t="s">
        <v>27</v>
      </c>
      <c r="B12" s="113"/>
      <c r="C12" s="113"/>
      <c r="D12" s="114"/>
      <c r="E12" s="11">
        <v>-34812.01</v>
      </c>
      <c r="F12" s="11">
        <v>18106.45</v>
      </c>
      <c r="G12" s="11">
        <v>114752.09</v>
      </c>
    </row>
    <row r="13" spans="1:8" ht="15.75" x14ac:dyDescent="0.25">
      <c r="A13" s="112" t="s">
        <v>26</v>
      </c>
      <c r="B13" s="113"/>
      <c r="C13" s="113"/>
      <c r="D13" s="114"/>
      <c r="E13" s="11">
        <v>-3720.27</v>
      </c>
      <c r="F13" s="11">
        <v>12385.73</v>
      </c>
      <c r="G13" s="11">
        <v>41869.07</v>
      </c>
    </row>
    <row r="14" spans="1:8" ht="15.75" x14ac:dyDescent="0.25">
      <c r="A14" s="112" t="s">
        <v>25</v>
      </c>
      <c r="B14" s="113"/>
      <c r="C14" s="113"/>
      <c r="D14" s="114"/>
      <c r="E14" s="11">
        <v>-5113.92</v>
      </c>
      <c r="F14" s="11">
        <v>19068.05</v>
      </c>
      <c r="G14" s="11">
        <v>47980.41</v>
      </c>
    </row>
    <row r="15" spans="1:8" ht="15.75" x14ac:dyDescent="0.25">
      <c r="A15" s="124" t="s">
        <v>24</v>
      </c>
      <c r="B15" s="124"/>
      <c r="C15" s="124"/>
      <c r="D15" s="124"/>
      <c r="E15" s="11">
        <v>0</v>
      </c>
      <c r="F15" s="11">
        <v>153.74</v>
      </c>
      <c r="G15" s="11">
        <v>2522.21</v>
      </c>
    </row>
    <row r="16" spans="1:8" ht="15.75" x14ac:dyDescent="0.25">
      <c r="A16" s="112" t="s">
        <v>61</v>
      </c>
      <c r="B16" s="113"/>
      <c r="C16" s="113"/>
      <c r="D16" s="114"/>
      <c r="E16" s="11">
        <v>-390.73</v>
      </c>
      <c r="F16" s="11">
        <v>3556.09</v>
      </c>
      <c r="G16" s="11">
        <v>8163.3</v>
      </c>
    </row>
    <row r="17" spans="1:7" ht="47.25" customHeight="1" x14ac:dyDescent="0.25">
      <c r="A17" s="125" t="s">
        <v>62</v>
      </c>
      <c r="B17" s="126"/>
      <c r="C17" s="126"/>
      <c r="D17" s="127"/>
      <c r="E17" s="11">
        <v>2493396.39</v>
      </c>
      <c r="F17" s="11">
        <v>2483612.6800000002</v>
      </c>
      <c r="G17" s="11">
        <v>1054612.3799999999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129338.72</v>
      </c>
      <c r="F21" s="54">
        <f t="shared" ref="F21:G21" si="0">F22+F23+F24+F25</f>
        <v>126193.64</v>
      </c>
      <c r="G21" s="54">
        <f t="shared" si="0"/>
        <v>35479.99</v>
      </c>
    </row>
    <row r="22" spans="1:7" ht="15.75" x14ac:dyDescent="0.25">
      <c r="A22" s="112" t="s">
        <v>18</v>
      </c>
      <c r="B22" s="113"/>
      <c r="C22" s="113"/>
      <c r="D22" s="114"/>
      <c r="E22" s="11">
        <v>1621.58</v>
      </c>
      <c r="F22" s="11">
        <v>1607.14</v>
      </c>
      <c r="G22" s="11">
        <v>495.13</v>
      </c>
    </row>
    <row r="23" spans="1:7" ht="15.75" x14ac:dyDescent="0.25">
      <c r="A23" s="112" t="s">
        <v>17</v>
      </c>
      <c r="B23" s="113"/>
      <c r="C23" s="113"/>
      <c r="D23" s="114"/>
      <c r="E23" s="11">
        <v>8852.61</v>
      </c>
      <c r="F23" s="11">
        <v>8775.58</v>
      </c>
      <c r="G23" s="11">
        <v>2450.87</v>
      </c>
    </row>
    <row r="24" spans="1:7" ht="15.75" x14ac:dyDescent="0.25">
      <c r="A24" s="112" t="s">
        <v>16</v>
      </c>
      <c r="B24" s="113"/>
      <c r="C24" s="113"/>
      <c r="D24" s="114"/>
      <c r="E24" s="11">
        <v>118129.55</v>
      </c>
      <c r="F24" s="11">
        <v>115810.62</v>
      </c>
      <c r="G24" s="11">
        <v>31799.31</v>
      </c>
    </row>
    <row r="25" spans="1:7" ht="15.75" x14ac:dyDescent="0.25">
      <c r="A25" s="112" t="s">
        <v>64</v>
      </c>
      <c r="B25" s="113"/>
      <c r="C25" s="113"/>
      <c r="D25" s="114"/>
      <c r="E25" s="11">
        <v>734.98</v>
      </c>
      <c r="F25" s="11">
        <v>0.3</v>
      </c>
      <c r="G25" s="11">
        <v>734.68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5" t="s">
        <v>65</v>
      </c>
      <c r="B30" s="65"/>
      <c r="C30" s="65"/>
      <c r="D30" s="65"/>
      <c r="E30" s="65"/>
      <c r="F30" s="12">
        <f>'2021'!F42</f>
        <v>2681914.4799999991</v>
      </c>
      <c r="G30" s="29"/>
    </row>
    <row r="31" spans="1:7" x14ac:dyDescent="0.2">
      <c r="A31" s="78" t="s">
        <v>66</v>
      </c>
      <c r="B31" s="79"/>
      <c r="C31" s="79"/>
      <c r="D31" s="79"/>
      <c r="E31" s="80"/>
      <c r="F31" s="71">
        <v>18540.310000000001</v>
      </c>
    </row>
    <row r="32" spans="1:7" ht="71.25" customHeight="1" x14ac:dyDescent="0.2">
      <c r="A32" s="81"/>
      <c r="B32" s="82"/>
      <c r="C32" s="82"/>
      <c r="D32" s="82"/>
      <c r="E32" s="83"/>
      <c r="F32" s="72"/>
    </row>
    <row r="33" spans="1:8" x14ac:dyDescent="0.2">
      <c r="A33" s="78" t="s">
        <v>67</v>
      </c>
      <c r="B33" s="79"/>
      <c r="C33" s="79"/>
      <c r="D33" s="79"/>
      <c r="E33" s="80"/>
      <c r="F33" s="71">
        <f>461066.67+391836.88</f>
        <v>852903.55</v>
      </c>
      <c r="G33" s="1"/>
      <c r="H33" s="1"/>
    </row>
    <row r="34" spans="1:8" ht="103.5" customHeight="1" x14ac:dyDescent="0.2">
      <c r="A34" s="81"/>
      <c r="B34" s="82"/>
      <c r="C34" s="82"/>
      <c r="D34" s="82"/>
      <c r="E34" s="83"/>
      <c r="F34" s="72"/>
      <c r="G34" s="1"/>
      <c r="H34" s="1"/>
    </row>
    <row r="35" spans="1:8" ht="72.75" customHeight="1" x14ac:dyDescent="0.25">
      <c r="A35" s="84" t="s">
        <v>68</v>
      </c>
      <c r="B35" s="85"/>
      <c r="C35" s="85"/>
      <c r="D35" s="85"/>
      <c r="E35" s="86"/>
      <c r="F35" s="3">
        <v>725358.22</v>
      </c>
      <c r="G35" s="1"/>
      <c r="H35" s="1"/>
    </row>
    <row r="36" spans="1:8" ht="15.75" x14ac:dyDescent="0.25">
      <c r="A36" s="66" t="s">
        <v>51</v>
      </c>
      <c r="B36" s="67"/>
      <c r="C36" s="67"/>
      <c r="D36" s="67"/>
      <c r="E36" s="68"/>
      <c r="F36" s="3">
        <f>F31+F33+F35</f>
        <v>1596802.08</v>
      </c>
    </row>
    <row r="37" spans="1:8" ht="15.75" x14ac:dyDescent="0.25">
      <c r="A37" s="57" t="s">
        <v>69</v>
      </c>
      <c r="B37" s="47"/>
      <c r="C37" s="47"/>
      <c r="D37" s="47"/>
      <c r="E37" s="47"/>
      <c r="F37" s="3">
        <f>F38+F39</f>
        <v>331337.43</v>
      </c>
    </row>
    <row r="38" spans="1:8" ht="15.75" x14ac:dyDescent="0.25">
      <c r="A38" s="69" t="s">
        <v>6</v>
      </c>
      <c r="B38" s="70"/>
      <c r="C38" s="70"/>
      <c r="D38" s="70"/>
      <c r="E38" s="70"/>
      <c r="F38" s="30">
        <v>55161.93</v>
      </c>
    </row>
    <row r="39" spans="1:8" ht="15.75" x14ac:dyDescent="0.25">
      <c r="A39" s="69" t="s">
        <v>5</v>
      </c>
      <c r="B39" s="70"/>
      <c r="C39" s="70"/>
      <c r="D39" s="70"/>
      <c r="E39" s="70"/>
      <c r="F39" s="30">
        <v>276175.5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64" t="s">
        <v>71</v>
      </c>
      <c r="B41" s="64"/>
      <c r="C41" s="64"/>
      <c r="D41" s="64"/>
      <c r="E41" s="64"/>
      <c r="F41" s="3">
        <f>F36+F37</f>
        <v>1928139.51</v>
      </c>
    </row>
    <row r="42" spans="1:8" ht="15.75" x14ac:dyDescent="0.25">
      <c r="A42" s="65" t="s">
        <v>3</v>
      </c>
      <c r="B42" s="65"/>
      <c r="C42" s="65"/>
      <c r="D42" s="65"/>
      <c r="E42" s="65"/>
      <c r="F42" s="31">
        <f>E17</f>
        <v>2493396.39</v>
      </c>
    </row>
    <row r="43" spans="1:8" ht="15.75" x14ac:dyDescent="0.25">
      <c r="A43" s="65" t="s">
        <v>2</v>
      </c>
      <c r="B43" s="65"/>
      <c r="C43" s="65"/>
      <c r="D43" s="65"/>
      <c r="E43" s="65"/>
      <c r="F43" s="3">
        <f>F17</f>
        <v>2483612.6800000002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3247171.3599999994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2192558.9799999995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99" t="s">
        <v>81</v>
      </c>
      <c r="B1" s="99"/>
      <c r="C1" s="99"/>
      <c r="D1" s="99"/>
      <c r="E1" s="99"/>
      <c r="F1" s="99"/>
      <c r="G1" s="100"/>
      <c r="H1" s="1"/>
    </row>
    <row r="2" spans="1:8" customFormat="1" ht="34.5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customFormat="1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customFormat="1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50"/>
      <c r="F8" s="40"/>
    </row>
    <row r="9" spans="1:8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8" s="1" customFormat="1" ht="15.75" x14ac:dyDescent="0.25">
      <c r="A10" s="121" t="s">
        <v>29</v>
      </c>
      <c r="B10" s="122"/>
      <c r="C10" s="122"/>
      <c r="D10" s="123"/>
      <c r="E10" s="61">
        <f>SUM(E11:E16)</f>
        <v>0</v>
      </c>
      <c r="F10" s="61">
        <f>SUM(F11:F16)</f>
        <v>7836.38</v>
      </c>
      <c r="G10" s="61">
        <f>SUM(G11:G16)</f>
        <v>309796.99</v>
      </c>
      <c r="H10" s="4"/>
    </row>
    <row r="11" spans="1:8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83.82</v>
      </c>
      <c r="G11" s="62">
        <v>102262.47</v>
      </c>
      <c r="H11" s="4"/>
    </row>
    <row r="12" spans="1:8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469.75</v>
      </c>
      <c r="G12" s="62">
        <v>114282.34</v>
      </c>
      <c r="H12" s="4"/>
    </row>
    <row r="13" spans="1:8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3051.32</v>
      </c>
      <c r="G13" s="62">
        <v>38817.75</v>
      </c>
      <c r="H13" s="4"/>
    </row>
    <row r="14" spans="1:8" s="1" customFormat="1" ht="15.75" x14ac:dyDescent="0.25">
      <c r="A14" s="112" t="s">
        <v>25</v>
      </c>
      <c r="B14" s="113"/>
      <c r="C14" s="113"/>
      <c r="D14" s="114"/>
      <c r="E14" s="62">
        <v>0</v>
      </c>
      <c r="F14" s="62">
        <v>3893.58</v>
      </c>
      <c r="G14" s="62">
        <v>44086.83</v>
      </c>
      <c r="H14" s="4"/>
    </row>
    <row r="15" spans="1:8" s="1" customFormat="1" ht="15.75" x14ac:dyDescent="0.25">
      <c r="A15" s="140" t="s">
        <v>74</v>
      </c>
      <c r="B15" s="140"/>
      <c r="C15" s="140"/>
      <c r="D15" s="140"/>
      <c r="E15" s="62">
        <v>0</v>
      </c>
      <c r="F15" s="62">
        <v>337.91</v>
      </c>
      <c r="G15" s="62">
        <v>2184.3000000000002</v>
      </c>
      <c r="H15" s="4"/>
    </row>
    <row r="16" spans="1:8" s="1" customFormat="1" ht="15.75" x14ac:dyDescent="0.25">
      <c r="A16" s="112" t="s">
        <v>75</v>
      </c>
      <c r="B16" s="113"/>
      <c r="C16" s="113"/>
      <c r="D16" s="114"/>
      <c r="E16" s="62">
        <v>0</v>
      </c>
      <c r="F16" s="62">
        <v>0</v>
      </c>
      <c r="G16" s="62">
        <v>8163.3</v>
      </c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2431021.04</v>
      </c>
      <c r="F17" s="61">
        <v>2750348.26</v>
      </c>
      <c r="G17" s="61">
        <v>734319.42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181738.68000000002</v>
      </c>
      <c r="F21" s="61">
        <f>SUM(F22:F25)</f>
        <v>173189.71</v>
      </c>
      <c r="G21" s="61">
        <f>SUM(G22:G25)</f>
        <v>44028.959999999999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36936.639999999999</v>
      </c>
      <c r="F22" s="62">
        <v>33582.480000000003</v>
      </c>
      <c r="G22" s="62">
        <v>3849.29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>
        <v>9786.42</v>
      </c>
      <c r="F23" s="62">
        <v>9390.43</v>
      </c>
      <c r="G23" s="62">
        <v>2846.86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132666.48000000001</v>
      </c>
      <c r="F24" s="62">
        <v>127547.02</v>
      </c>
      <c r="G24" s="62">
        <v>36918.769999999997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2349.14</v>
      </c>
      <c r="F25" s="62">
        <v>2669.78</v>
      </c>
      <c r="G25" s="62">
        <v>414.04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5" t="s">
        <v>80</v>
      </c>
      <c r="B30" s="65"/>
      <c r="C30" s="65"/>
      <c r="D30" s="65"/>
      <c r="E30" s="65"/>
      <c r="F30" s="12">
        <f>'2022'!F44</f>
        <v>3247171.3599999994</v>
      </c>
      <c r="G30" s="29"/>
      <c r="H30" s="4"/>
    </row>
    <row r="31" spans="1:10" s="1" customFormat="1" ht="13.35" customHeight="1" x14ac:dyDescent="0.2">
      <c r="A31" s="78" t="s">
        <v>66</v>
      </c>
      <c r="B31" s="79"/>
      <c r="C31" s="79"/>
      <c r="D31" s="79"/>
      <c r="E31" s="80"/>
      <c r="F31" s="71">
        <v>581067.06000000006</v>
      </c>
      <c r="G31" s="4"/>
      <c r="H31" s="4"/>
    </row>
    <row r="32" spans="1:10" s="1" customFormat="1" ht="71.099999999999994" customHeight="1" x14ac:dyDescent="0.2">
      <c r="A32" s="81"/>
      <c r="B32" s="82"/>
      <c r="C32" s="82"/>
      <c r="D32" s="82"/>
      <c r="E32" s="83"/>
      <c r="F32" s="72"/>
      <c r="G32" s="4"/>
      <c r="H32" s="4"/>
    </row>
    <row r="33" spans="1:10" s="1" customFormat="1" ht="13.35" customHeight="1" x14ac:dyDescent="0.2">
      <c r="A33" s="78" t="s">
        <v>67</v>
      </c>
      <c r="B33" s="79"/>
      <c r="C33" s="79"/>
      <c r="D33" s="79"/>
      <c r="E33" s="80"/>
      <c r="F33" s="71">
        <f>530819.3+360712.44</f>
        <v>891531.74</v>
      </c>
    </row>
    <row r="34" spans="1:10" s="1" customFormat="1" ht="101.25" customHeight="1" x14ac:dyDescent="0.2">
      <c r="A34" s="81"/>
      <c r="B34" s="82"/>
      <c r="C34" s="82"/>
      <c r="D34" s="82"/>
      <c r="E34" s="83"/>
      <c r="F34" s="72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502404.86</v>
      </c>
      <c r="J35" s="4"/>
    </row>
    <row r="36" spans="1:10" s="1" customFormat="1" ht="15.75" x14ac:dyDescent="0.25">
      <c r="A36" s="66" t="s">
        <v>51</v>
      </c>
      <c r="B36" s="67"/>
      <c r="C36" s="67"/>
      <c r="D36" s="67"/>
      <c r="E36" s="68"/>
      <c r="F36" s="3">
        <f>F31+F33+F35</f>
        <v>1975003.6600000001</v>
      </c>
      <c r="G36" s="4"/>
      <c r="H36" s="4"/>
    </row>
    <row r="37" spans="1:10" s="1" customFormat="1" ht="15.75" x14ac:dyDescent="0.25">
      <c r="A37" s="57" t="s">
        <v>69</v>
      </c>
      <c r="B37" s="58"/>
      <c r="C37" s="58"/>
      <c r="D37" s="58"/>
      <c r="E37" s="58"/>
      <c r="F37" s="3">
        <f>F38+F39+F40</f>
        <v>247670.72</v>
      </c>
      <c r="G37" s="4"/>
      <c r="H37" s="4"/>
    </row>
    <row r="38" spans="1:10" s="1" customFormat="1" ht="15.75" x14ac:dyDescent="0.25">
      <c r="A38" s="69" t="s">
        <v>6</v>
      </c>
      <c r="B38" s="70"/>
      <c r="C38" s="70"/>
      <c r="D38" s="70"/>
      <c r="E38" s="70"/>
      <c r="F38" s="63">
        <v>58171.47</v>
      </c>
      <c r="G38" s="4"/>
      <c r="H38" s="4"/>
    </row>
    <row r="39" spans="1:10" s="1" customFormat="1" ht="15.75" x14ac:dyDescent="0.25">
      <c r="A39" s="69" t="s">
        <v>5</v>
      </c>
      <c r="B39" s="70"/>
      <c r="C39" s="70"/>
      <c r="D39" s="70"/>
      <c r="E39" s="70"/>
      <c r="F39" s="30">
        <v>189499.25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64" t="s">
        <v>71</v>
      </c>
      <c r="B41" s="64"/>
      <c r="C41" s="64"/>
      <c r="D41" s="64"/>
      <c r="E41" s="64"/>
      <c r="F41" s="3">
        <f>F36+F37</f>
        <v>2222674.3800000004</v>
      </c>
      <c r="G41" s="4"/>
      <c r="H41" s="4"/>
    </row>
    <row r="42" spans="1:10" s="1" customFormat="1" ht="15.75" x14ac:dyDescent="0.25">
      <c r="A42" s="65" t="s">
        <v>3</v>
      </c>
      <c r="B42" s="65"/>
      <c r="C42" s="65"/>
      <c r="D42" s="65"/>
      <c r="E42" s="65"/>
      <c r="F42" s="31">
        <f>E17</f>
        <v>2431021.04</v>
      </c>
      <c r="G42" s="4"/>
      <c r="H42" s="4"/>
    </row>
    <row r="43" spans="1:10" s="1" customFormat="1" ht="15.75" x14ac:dyDescent="0.25">
      <c r="A43" s="65" t="s">
        <v>2</v>
      </c>
      <c r="B43" s="65"/>
      <c r="C43" s="65"/>
      <c r="D43" s="65"/>
      <c r="E43" s="65"/>
      <c r="F43" s="3">
        <f>F17</f>
        <v>2750348.26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3455518.0199999991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2721198.5999999992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2023-03-29T08:05:00Z</cp:lastPrinted>
  <dcterms:created xsi:type="dcterms:W3CDTF">2018-02-14T13:15:51Z</dcterms:created>
  <dcterms:modified xsi:type="dcterms:W3CDTF">2024-03-28T08:00:25Z</dcterms:modified>
</cp:coreProperties>
</file>